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90" windowWidth="19440" windowHeight="12240" activeTab="1"/>
  </bookViews>
  <sheets>
    <sheet name="البيانات" sheetId="1" r:id="rId1"/>
    <sheet name="الخنساء صباحي" sheetId="2" r:id="rId2"/>
  </sheets>
  <calcPr calcId="144525"/>
</workbook>
</file>

<file path=xl/calcChain.xml><?xml version="1.0" encoding="utf-8"?>
<calcChain xmlns="http://schemas.openxmlformats.org/spreadsheetml/2006/main">
  <c r="C5" i="2" l="1" a="1"/>
  <c r="C5" i="2" s="1"/>
  <c r="C6" i="2" a="1"/>
  <c r="C6" i="2" s="1"/>
  <c r="C7" i="2" a="1"/>
  <c r="C7" i="2" s="1"/>
  <c r="C8" i="2" a="1"/>
  <c r="C8" i="2" s="1"/>
  <c r="C9" i="2" a="1"/>
  <c r="C9" i="2" s="1"/>
  <c r="C10" i="2" a="1"/>
  <c r="C10" i="2" s="1"/>
  <c r="C11" i="2" a="1"/>
  <c r="C11" i="2" s="1"/>
  <c r="C12" i="2" a="1"/>
  <c r="C12" i="2" s="1"/>
  <c r="C13" i="2" a="1"/>
  <c r="C13" i="2" s="1"/>
  <c r="C14" i="2" a="1"/>
  <c r="C14" i="2" s="1"/>
  <c r="C15" i="2" a="1"/>
  <c r="C15" i="2" s="1"/>
  <c r="C16" i="2" a="1"/>
  <c r="C16" i="2" s="1"/>
  <c r="C17" i="2" a="1"/>
  <c r="C17" i="2" s="1"/>
  <c r="C18" i="2" a="1"/>
  <c r="C18" i="2" s="1"/>
  <c r="C4" i="2" l="1" a="1"/>
  <c r="C4" i="2" s="1"/>
  <c r="B26" i="2"/>
  <c r="C26" i="2"/>
  <c r="B27" i="2"/>
  <c r="C27" i="2"/>
  <c r="B28" i="2"/>
  <c r="C28" i="2"/>
  <c r="B29" i="2"/>
  <c r="C29" i="2"/>
  <c r="B30" i="2"/>
  <c r="C30" i="2"/>
  <c r="B31" i="2"/>
  <c r="C31" i="2"/>
  <c r="B32" i="2"/>
  <c r="C32" i="2"/>
  <c r="B33" i="2"/>
  <c r="C33" i="2"/>
  <c r="B34" i="2"/>
  <c r="C34" i="2"/>
  <c r="B35" i="2"/>
  <c r="C35" i="2"/>
  <c r="B36" i="2"/>
  <c r="C36" i="2"/>
  <c r="B37" i="2"/>
  <c r="C37" i="2"/>
  <c r="B38" i="2"/>
  <c r="C38" i="2"/>
  <c r="B39" i="2"/>
  <c r="C39" i="2"/>
  <c r="B5" i="2"/>
  <c r="B6" i="2"/>
  <c r="B7" i="2"/>
  <c r="B8" i="2"/>
  <c r="B9" i="2"/>
  <c r="B10" i="2"/>
  <c r="B11" i="2"/>
  <c r="B12" i="2"/>
  <c r="B13" i="2"/>
  <c r="B14" i="2"/>
  <c r="B15" i="2"/>
  <c r="B16" i="2"/>
  <c r="B17" i="2"/>
  <c r="B18" i="2"/>
  <c r="B4" i="2" l="1"/>
</calcChain>
</file>

<file path=xl/sharedStrings.xml><?xml version="1.0" encoding="utf-8"?>
<sst xmlns="http://schemas.openxmlformats.org/spreadsheetml/2006/main" count="25" uniqueCount="14">
  <si>
    <t>فاطمة أحمد سعيد الزهراني</t>
  </si>
  <si>
    <t>مديرة</t>
  </si>
  <si>
    <t>الخنساء صباحي</t>
  </si>
  <si>
    <t>الرقم الوظيفي</t>
  </si>
  <si>
    <t>الاسم</t>
  </si>
  <si>
    <t>الوظيفة</t>
  </si>
  <si>
    <t>القسم</t>
  </si>
  <si>
    <t>اليومية</t>
  </si>
  <si>
    <t>الساعات</t>
  </si>
  <si>
    <t>معلمة</t>
  </si>
  <si>
    <t>الخنساء مسائي</t>
  </si>
  <si>
    <t xml:space="preserve"> اسم الموظف </t>
  </si>
  <si>
    <t xml:space="preserve">مسير رواتب منسوبات الجمعية الخيرية لتحفيظ القرآن الكريم  </t>
  </si>
  <si>
    <t>أحتاج إيجاد الوظيفة في هذه الصفحة بجانب الإسم وذلك من صفحة البيانات 
بشرط مطابقتها مع عنوان القسم في هذه الصفحة مع عنوان القسم في صفحة البيانات 
حيث أن مسمى الوظيفة في القسمين يختلف عن أحدهما عن الآخر</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</si>
</sst>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Calibri"/>
      <family val="2"/>
      <charset val="178"/>
      <scheme val="minor"/>
    </font>
    <font>
      <b/>
      <sz val="11"/>
      <color theme="1"/>
      <name val="Traditional Arabic"/>
      <charset val="178"/>
    </font>
    <font>
      <sz val="18"/>
      <color theme="1"/>
      <name val="Calibri"/>
      <family val="2"/>
      <scheme val="minor"/>
    </font>
    <font>
      <b/>
      <sz val="11"/>
      <color theme="1"/>
      <name val="Traditional Arabic"/>
      <family val="1"/>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9">
    <xf numFmtId="0" fontId="0" fillId="0" borderId="0" xfId="0"/>
    <xf numFmtId="0" fontId="0" fillId="0" borderId="0" xfId="0" applyProtection="1">
      <protection locked="0"/>
    </xf>
    <xf numFmtId="0" fontId="1" fillId="2" borderId="1" xfId="0" applyFont="1" applyFill="1" applyBorder="1" applyAlignment="1" applyProtection="1">
      <alignment vertical="center"/>
      <protection locked="0"/>
    </xf>
    <xf numFmtId="0" fontId="1" fillId="0" borderId="1" xfId="0" applyFont="1" applyBorder="1" applyAlignment="1" applyProtection="1">
      <alignment vertical="center"/>
      <protection locked="0"/>
    </xf>
    <xf numFmtId="0" fontId="1" fillId="2" borderId="1" xfId="0" applyFont="1" applyFill="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horizontal="center" vertical="center"/>
    </xf>
    <xf numFmtId="0" fontId="1" fillId="0" borderId="1" xfId="0" applyFont="1" applyBorder="1" applyAlignment="1" applyProtection="1">
      <alignment horizontal="center" vertical="center"/>
      <protection locked="0"/>
    </xf>
    <xf numFmtId="0" fontId="3" fillId="0" borderId="1" xfId="0" applyFont="1" applyBorder="1" applyAlignment="1" applyProtection="1">
      <alignment vertical="center"/>
      <protection locked="0"/>
    </xf>
    <xf numFmtId="0" fontId="1" fillId="0" borderId="1" xfId="0" applyFont="1" applyBorder="1" applyAlignment="1" applyProtection="1">
      <alignment horizontal="center" vertical="center"/>
      <protection locked="0"/>
    </xf>
    <xf numFmtId="0" fontId="2" fillId="0" borderId="2"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0"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rightToLeft="1" workbookViewId="0">
      <selection activeCell="C3" sqref="C3"/>
    </sheetView>
  </sheetViews>
  <sheetFormatPr defaultRowHeight="15"/>
  <cols>
    <col min="1" max="1" width="8.85546875" bestFit="1" customWidth="1"/>
    <col min="2" max="2" width="17.140625" bestFit="1" customWidth="1"/>
    <col min="3" max="3" width="6" customWidth="1"/>
    <col min="4" max="4" width="11.85546875" bestFit="1" customWidth="1"/>
    <col min="5" max="5" width="5.28515625" customWidth="1"/>
    <col min="6" max="6" width="7.42578125" customWidth="1"/>
  </cols>
  <sheetData>
    <row r="1" spans="1:6">
      <c r="A1" t="s">
        <v>3</v>
      </c>
      <c r="B1" t="s">
        <v>4</v>
      </c>
      <c r="C1" t="s">
        <v>5</v>
      </c>
      <c r="D1" t="s">
        <v>6</v>
      </c>
      <c r="E1" t="s">
        <v>7</v>
      </c>
      <c r="F1" t="s">
        <v>8</v>
      </c>
    </row>
    <row r="2" spans="1:6">
      <c r="A2" s="1">
        <v>810001</v>
      </c>
      <c r="B2" s="1" t="s">
        <v>0</v>
      </c>
      <c r="C2" s="1" t="s">
        <v>1</v>
      </c>
      <c r="D2" s="1" t="s">
        <v>2</v>
      </c>
      <c r="E2" s="1">
        <v>150</v>
      </c>
      <c r="F2" s="1">
        <v>5</v>
      </c>
    </row>
    <row r="3" spans="1:6">
      <c r="A3" s="1">
        <v>810001</v>
      </c>
      <c r="B3" s="1" t="s">
        <v>0</v>
      </c>
      <c r="C3" s="1" t="s">
        <v>9</v>
      </c>
      <c r="D3" s="1" t="s">
        <v>10</v>
      </c>
      <c r="E3" s="1">
        <v>100</v>
      </c>
      <c r="F3" s="1">
        <v>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39"/>
  <sheetViews>
    <sheetView rightToLeft="1" tabSelected="1" workbookViewId="0">
      <selection activeCell="A5" sqref="A5"/>
    </sheetView>
  </sheetViews>
  <sheetFormatPr defaultRowHeight="15"/>
  <cols>
    <col min="2" max="2" width="16.85546875" customWidth="1"/>
    <col min="4" max="4" width="13.140625" bestFit="1" customWidth="1"/>
    <col min="6" max="6" width="10.42578125" customWidth="1"/>
  </cols>
  <sheetData>
    <row r="2" spans="1:19" ht="18">
      <c r="A2" s="9" t="s">
        <v>12</v>
      </c>
      <c r="B2" s="9"/>
      <c r="C2" s="9"/>
      <c r="D2" s="9"/>
      <c r="E2" s="2" t="s">
        <v>6</v>
      </c>
      <c r="F2" s="8" t="s">
        <v>2</v>
      </c>
    </row>
    <row r="3" spans="1:19" ht="18">
      <c r="A3" s="4" t="s">
        <v>3</v>
      </c>
      <c r="B3" s="4" t="s">
        <v>11</v>
      </c>
      <c r="C3" s="4" t="s">
        <v>5</v>
      </c>
    </row>
    <row r="4" spans="1:19" ht="18">
      <c r="A4" s="5">
        <v>810001</v>
      </c>
      <c r="B4" s="6" t="str">
        <f>VLOOKUP(A4,البيانات!A:F,2,0)</f>
        <v>فاطمة أحمد سعيد الزهراني</v>
      </c>
      <c r="C4" s="6" t="str">
        <f t="array" ref="C4">INDEX(البيانات!$A$2:$F$1000,MATCH(1,(البيانات!$A$2:$A$1000='الخنساء صباحي'!A4)*(البيانات!$D$2:$D$1000='الخنساء صباحي'!$F$2),0),3)</f>
        <v>مديرة</v>
      </c>
    </row>
    <row r="5" spans="1:19" ht="18">
      <c r="B5" s="6" t="e">
        <f>VLOOKUP(A5,البيانات!A:F,2,0)</f>
        <v>#N/A</v>
      </c>
      <c r="C5" s="6" t="e">
        <f t="array" ref="C5">INDEX(البيانات!$A$2:$F$1000,MATCH(1,(البيانات!$A$2:$A$1000='الخنساء صباحي'!A5)*(البيانات!$D$2:$D$1000='الخنساء صباحي'!$F$2),0),3)</f>
        <v>#N/A</v>
      </c>
    </row>
    <row r="6" spans="1:19" ht="18">
      <c r="B6" s="6" t="e">
        <f>VLOOKUP(A6,البيانات!A:F,2,0)</f>
        <v>#N/A</v>
      </c>
      <c r="C6" s="6" t="e">
        <f t="array" ref="C6">INDEX(البيانات!$A$2:$F$1000,MATCH(1,(البيانات!$A$2:$A$1000='الخنساء صباحي'!A6)*(البيانات!$D$2:$D$1000='الخنساء صباحي'!$F$2),0),3)</f>
        <v>#N/A</v>
      </c>
    </row>
    <row r="7" spans="1:19" ht="18">
      <c r="B7" s="6" t="e">
        <f>VLOOKUP(A7,البيانات!A:F,2,0)</f>
        <v>#N/A</v>
      </c>
      <c r="C7" s="6" t="e">
        <f t="array" ref="C7">INDEX(البيانات!$A$2:$F$1000,MATCH(1,(البيانات!$A$2:$A$1000='الخنساء صباحي'!A7)*(البيانات!$D$2:$D$1000='الخنساء صباحي'!$F$2),0),3)</f>
        <v>#N/A</v>
      </c>
    </row>
    <row r="8" spans="1:19" ht="18">
      <c r="B8" s="6" t="e">
        <f>VLOOKUP(A8,البيانات!A:F,2,0)</f>
        <v>#N/A</v>
      </c>
      <c r="C8" s="6" t="e">
        <f t="array" ref="C8">INDEX(البيانات!$A$2:$F$1000,MATCH(1,(البيانات!$A$2:$A$1000='الخنساء صباحي'!A8)*(البيانات!$D$2:$D$1000='الخنساء صباحي'!$F$2),0),3)</f>
        <v>#N/A</v>
      </c>
    </row>
    <row r="9" spans="1:19" ht="18.75" thickBot="1">
      <c r="B9" s="6" t="e">
        <f>VLOOKUP(A9,البيانات!A:F,2,0)</f>
        <v>#N/A</v>
      </c>
      <c r="C9" s="6" t="e">
        <f t="array" ref="C9">INDEX(البيانات!$A$2:$F$1000,MATCH(1,(البيانات!$A$2:$A$1000='الخنساء صباحي'!A9)*(البيانات!$D$2:$D$1000='الخنساء صباحي'!$F$2),0),3)</f>
        <v>#N/A</v>
      </c>
    </row>
    <row r="10" spans="1:19" ht="18">
      <c r="B10" s="6" t="e">
        <f>VLOOKUP(A10,البيانات!A:F,2,0)</f>
        <v>#N/A</v>
      </c>
      <c r="C10" s="6" t="e">
        <f t="array" ref="C10">INDEX(البيانات!$A$2:$F$1000,MATCH(1,(البيانات!$A$2:$A$1000='الخنساء صباحي'!A10)*(البيانات!$D$2:$D$1000='الخنساء صباحي'!$F$2),0),3)</f>
        <v>#N/A</v>
      </c>
      <c r="J10" s="10" t="s">
        <v>13</v>
      </c>
      <c r="K10" s="11"/>
      <c r="L10" s="11"/>
      <c r="M10" s="11"/>
      <c r="N10" s="11"/>
      <c r="O10" s="11"/>
      <c r="P10" s="11"/>
      <c r="Q10" s="11"/>
      <c r="R10" s="11"/>
      <c r="S10" s="12"/>
    </row>
    <row r="11" spans="1:19" ht="18">
      <c r="B11" s="6" t="e">
        <f>VLOOKUP(A11,البيانات!A:F,2,0)</f>
        <v>#N/A</v>
      </c>
      <c r="C11" s="6" t="e">
        <f t="array" ref="C11">INDEX(البيانات!$A$2:$F$1000,MATCH(1,(البيانات!$A$2:$A$1000='الخنساء صباحي'!A11)*(البيانات!$D$2:$D$1000='الخنساء صباحي'!$F$2),0),3)</f>
        <v>#N/A</v>
      </c>
      <c r="J11" s="13"/>
      <c r="K11" s="14"/>
      <c r="L11" s="14"/>
      <c r="M11" s="14"/>
      <c r="N11" s="14"/>
      <c r="O11" s="14"/>
      <c r="P11" s="14"/>
      <c r="Q11" s="14"/>
      <c r="R11" s="14"/>
      <c r="S11" s="15"/>
    </row>
    <row r="12" spans="1:19" ht="18">
      <c r="B12" s="6" t="e">
        <f>VLOOKUP(A12,البيانات!A:F,2,0)</f>
        <v>#N/A</v>
      </c>
      <c r="C12" s="6" t="e">
        <f t="array" ref="C12">INDEX(البيانات!$A$2:$F$1000,MATCH(1,(البيانات!$A$2:$A$1000='الخنساء صباحي'!A12)*(البيانات!$D$2:$D$1000='الخنساء صباحي'!$F$2),0),3)</f>
        <v>#N/A</v>
      </c>
      <c r="J12" s="13"/>
      <c r="K12" s="14"/>
      <c r="L12" s="14"/>
      <c r="M12" s="14"/>
      <c r="N12" s="14"/>
      <c r="O12" s="14"/>
      <c r="P12" s="14"/>
      <c r="Q12" s="14"/>
      <c r="R12" s="14"/>
      <c r="S12" s="15"/>
    </row>
    <row r="13" spans="1:19" ht="18">
      <c r="B13" s="6" t="e">
        <f>VLOOKUP(A13,البيانات!A:F,2,0)</f>
        <v>#N/A</v>
      </c>
      <c r="C13" s="6" t="e">
        <f t="array" ref="C13">INDEX(البيانات!$A$2:$F$1000,MATCH(1,(البيانات!$A$2:$A$1000='الخنساء صباحي'!A13)*(البيانات!$D$2:$D$1000='الخنساء صباحي'!$F$2),0),3)</f>
        <v>#N/A</v>
      </c>
      <c r="J13" s="13"/>
      <c r="K13" s="14"/>
      <c r="L13" s="14"/>
      <c r="M13" s="14"/>
      <c r="N13" s="14"/>
      <c r="O13" s="14"/>
      <c r="P13" s="14"/>
      <c r="Q13" s="14"/>
      <c r="R13" s="14"/>
      <c r="S13" s="15"/>
    </row>
    <row r="14" spans="1:19" ht="18">
      <c r="B14" s="6" t="e">
        <f>VLOOKUP(A14,البيانات!A:F,2,0)</f>
        <v>#N/A</v>
      </c>
      <c r="C14" s="6" t="e">
        <f t="array" ref="C14">INDEX(البيانات!$A$2:$F$1000,MATCH(1,(البيانات!$A$2:$A$1000='الخنساء صباحي'!A14)*(البيانات!$D$2:$D$1000='الخنساء صباحي'!$F$2),0),3)</f>
        <v>#N/A</v>
      </c>
      <c r="J14" s="13"/>
      <c r="K14" s="14"/>
      <c r="L14" s="14"/>
      <c r="M14" s="14"/>
      <c r="N14" s="14"/>
      <c r="O14" s="14"/>
      <c r="P14" s="14"/>
      <c r="Q14" s="14"/>
      <c r="R14" s="14"/>
      <c r="S14" s="15"/>
    </row>
    <row r="15" spans="1:19" ht="18">
      <c r="B15" s="6" t="e">
        <f>VLOOKUP(A15,البيانات!A:F,2,0)</f>
        <v>#N/A</v>
      </c>
      <c r="C15" s="6" t="e">
        <f t="array" ref="C15">INDEX(البيانات!$A$2:$F$1000,MATCH(1,(البيانات!$A$2:$A$1000='الخنساء صباحي'!A15)*(البيانات!$D$2:$D$1000='الخنساء صباحي'!$F$2),0),3)</f>
        <v>#N/A</v>
      </c>
      <c r="J15" s="13"/>
      <c r="K15" s="14"/>
      <c r="L15" s="14"/>
      <c r="M15" s="14"/>
      <c r="N15" s="14"/>
      <c r="O15" s="14"/>
      <c r="P15" s="14"/>
      <c r="Q15" s="14"/>
      <c r="R15" s="14"/>
      <c r="S15" s="15"/>
    </row>
    <row r="16" spans="1:19" ht="18">
      <c r="B16" s="6" t="e">
        <f>VLOOKUP(A16,البيانات!A:F,2,0)</f>
        <v>#N/A</v>
      </c>
      <c r="C16" s="6" t="e">
        <f t="array" ref="C16">INDEX(البيانات!$A$2:$F$1000,MATCH(1,(البيانات!$A$2:$A$1000='الخنساء صباحي'!A16)*(البيانات!$D$2:$D$1000='الخنساء صباحي'!$F$2),0),3)</f>
        <v>#N/A</v>
      </c>
      <c r="J16" s="13"/>
      <c r="K16" s="14"/>
      <c r="L16" s="14"/>
      <c r="M16" s="14"/>
      <c r="N16" s="14"/>
      <c r="O16" s="14"/>
      <c r="P16" s="14"/>
      <c r="Q16" s="14"/>
      <c r="R16" s="14"/>
      <c r="S16" s="15"/>
    </row>
    <row r="17" spans="1:19" ht="18">
      <c r="B17" s="6" t="e">
        <f>VLOOKUP(A17,البيانات!A:F,2,0)</f>
        <v>#N/A</v>
      </c>
      <c r="C17" s="6" t="e">
        <f t="array" ref="C17">INDEX(البيانات!$A$2:$F$1000,MATCH(1,(البيانات!$A$2:$A$1000='الخنساء صباحي'!A17)*(البيانات!$D$2:$D$1000='الخنساء صباحي'!$F$2),0),3)</f>
        <v>#N/A</v>
      </c>
      <c r="J17" s="13"/>
      <c r="K17" s="14"/>
      <c r="L17" s="14"/>
      <c r="M17" s="14"/>
      <c r="N17" s="14"/>
      <c r="O17" s="14"/>
      <c r="P17" s="14"/>
      <c r="Q17" s="14"/>
      <c r="R17" s="14"/>
      <c r="S17" s="15"/>
    </row>
    <row r="18" spans="1:19" ht="18">
      <c r="B18" s="6" t="e">
        <f>VLOOKUP(A18,البيانات!A:F,2,0)</f>
        <v>#N/A</v>
      </c>
      <c r="C18" s="6" t="e">
        <f t="array" ref="C18">INDEX(البيانات!$A$2:$F$1000,MATCH(1,(البيانات!$A$2:$A$1000='الخنساء صباحي'!A18)*(البيانات!$D$2:$D$1000='الخنساء صباحي'!$F$2),0),3)</f>
        <v>#N/A</v>
      </c>
      <c r="J18" s="13"/>
      <c r="K18" s="14"/>
      <c r="L18" s="14"/>
      <c r="M18" s="14"/>
      <c r="N18" s="14"/>
      <c r="O18" s="14"/>
      <c r="P18" s="14"/>
      <c r="Q18" s="14"/>
      <c r="R18" s="14"/>
      <c r="S18" s="15"/>
    </row>
    <row r="19" spans="1:19">
      <c r="J19" s="13"/>
      <c r="K19" s="14"/>
      <c r="L19" s="14"/>
      <c r="M19" s="14"/>
      <c r="N19" s="14"/>
      <c r="O19" s="14"/>
      <c r="P19" s="14"/>
      <c r="Q19" s="14"/>
      <c r="R19" s="14"/>
      <c r="S19" s="15"/>
    </row>
    <row r="20" spans="1:19">
      <c r="J20" s="13"/>
      <c r="K20" s="14"/>
      <c r="L20" s="14"/>
      <c r="M20" s="14"/>
      <c r="N20" s="14"/>
      <c r="O20" s="14"/>
      <c r="P20" s="14"/>
      <c r="Q20" s="14"/>
      <c r="R20" s="14"/>
      <c r="S20" s="15"/>
    </row>
    <row r="21" spans="1:19" ht="15.75" thickBot="1">
      <c r="J21" s="16"/>
      <c r="K21" s="17"/>
      <c r="L21" s="17"/>
      <c r="M21" s="17"/>
      <c r="N21" s="17"/>
      <c r="O21" s="17"/>
      <c r="P21" s="17"/>
      <c r="Q21" s="17"/>
      <c r="R21" s="17"/>
      <c r="S21" s="18"/>
    </row>
    <row r="24" spans="1:19" ht="18">
      <c r="A24" s="7" t="s">
        <v>12</v>
      </c>
      <c r="B24" s="7"/>
      <c r="C24" s="7"/>
      <c r="E24" s="2" t="s">
        <v>6</v>
      </c>
      <c r="F24" s="3" t="s">
        <v>10</v>
      </c>
    </row>
    <row r="25" spans="1:19" ht="18">
      <c r="A25" s="4" t="s">
        <v>3</v>
      </c>
      <c r="B25" s="4" t="s">
        <v>11</v>
      </c>
      <c r="C25" s="4" t="s">
        <v>5</v>
      </c>
    </row>
    <row r="26" spans="1:19" ht="18">
      <c r="A26" s="5">
        <v>810001</v>
      </c>
      <c r="B26" s="6" t="str">
        <f>VLOOKUP(A26,البيانات!A:F,2,0)</f>
        <v>فاطمة أحمد سعيد الزهراني</v>
      </c>
      <c r="C26" s="6" t="str">
        <f>VLOOKUP(A26,البيانات!A:F,3,0)</f>
        <v>مديرة</v>
      </c>
    </row>
    <row r="27" spans="1:19" ht="18">
      <c r="B27" s="6" t="e">
        <f>VLOOKUP(A27,البيانات!A:F,2,0)</f>
        <v>#N/A</v>
      </c>
      <c r="C27" s="6" t="e">
        <f>VLOOKUP(A27,البيانات!A:F,3,0)</f>
        <v>#N/A</v>
      </c>
    </row>
    <row r="28" spans="1:19" ht="18">
      <c r="B28" s="6" t="e">
        <f>VLOOKUP(A28,البيانات!A:F,2,0)</f>
        <v>#N/A</v>
      </c>
      <c r="C28" s="6" t="e">
        <f>VLOOKUP(A28,البيانات!A:F,3,0)</f>
        <v>#N/A</v>
      </c>
    </row>
    <row r="29" spans="1:19" ht="18">
      <c r="B29" s="6" t="e">
        <f>VLOOKUP(A29,البيانات!A:F,2,0)</f>
        <v>#N/A</v>
      </c>
      <c r="C29" s="6" t="e">
        <f>VLOOKUP(A29,البيانات!A:F,3,0)</f>
        <v>#N/A</v>
      </c>
    </row>
    <row r="30" spans="1:19" ht="18">
      <c r="B30" s="6" t="e">
        <f>VLOOKUP(A30,البيانات!A:F,2,0)</f>
        <v>#N/A</v>
      </c>
      <c r="C30" s="6" t="e">
        <f>VLOOKUP(A30,البيانات!A:F,3,0)</f>
        <v>#N/A</v>
      </c>
    </row>
    <row r="31" spans="1:19" ht="18">
      <c r="B31" s="6" t="e">
        <f>VLOOKUP(A31,البيانات!A:F,2,0)</f>
        <v>#N/A</v>
      </c>
      <c r="C31" s="6" t="e">
        <f>VLOOKUP(A31,البيانات!A:F,3,0)</f>
        <v>#N/A</v>
      </c>
    </row>
    <row r="32" spans="1:19" ht="18">
      <c r="B32" s="6" t="e">
        <f>VLOOKUP(A32,البيانات!A:F,2,0)</f>
        <v>#N/A</v>
      </c>
      <c r="C32" s="6" t="e">
        <f>VLOOKUP(A32,البيانات!A:F,3,0)</f>
        <v>#N/A</v>
      </c>
    </row>
    <row r="33" spans="2:3" ht="18">
      <c r="B33" s="6" t="e">
        <f>VLOOKUP(A33,البيانات!A:F,2,0)</f>
        <v>#N/A</v>
      </c>
      <c r="C33" s="6" t="e">
        <f>VLOOKUP(A33,البيانات!A:F,3,0)</f>
        <v>#N/A</v>
      </c>
    </row>
    <row r="34" spans="2:3" ht="18">
      <c r="B34" s="6" t="e">
        <f>VLOOKUP(A34,البيانات!A:F,2,0)</f>
        <v>#N/A</v>
      </c>
      <c r="C34" s="6" t="e">
        <f>VLOOKUP(A34,البيانات!A:F,3,0)</f>
        <v>#N/A</v>
      </c>
    </row>
    <row r="35" spans="2:3" ht="18">
      <c r="B35" s="6" t="e">
        <f>VLOOKUP(A35,البيانات!A:F,2,0)</f>
        <v>#N/A</v>
      </c>
      <c r="C35" s="6" t="e">
        <f>VLOOKUP(A35,البيانات!A:F,3,0)</f>
        <v>#N/A</v>
      </c>
    </row>
    <row r="36" spans="2:3" ht="18">
      <c r="B36" s="6" t="e">
        <f>VLOOKUP(A36,البيانات!A:F,2,0)</f>
        <v>#N/A</v>
      </c>
      <c r="C36" s="6" t="e">
        <f>VLOOKUP(A36,البيانات!A:F,3,0)</f>
        <v>#N/A</v>
      </c>
    </row>
    <row r="37" spans="2:3" ht="18">
      <c r="B37" s="6" t="e">
        <f>VLOOKUP(A37,البيانات!A:F,2,0)</f>
        <v>#N/A</v>
      </c>
      <c r="C37" s="6" t="e">
        <f>VLOOKUP(A37,البيانات!A:F,3,0)</f>
        <v>#N/A</v>
      </c>
    </row>
    <row r="38" spans="2:3" ht="18">
      <c r="B38" s="6" t="e">
        <f>VLOOKUP(A38,البيانات!A:F,2,0)</f>
        <v>#N/A</v>
      </c>
      <c r="C38" s="6" t="e">
        <f>VLOOKUP(A38,البيانات!A:F,3,0)</f>
        <v>#N/A</v>
      </c>
    </row>
    <row r="39" spans="2:3" ht="18">
      <c r="B39" s="6" t="e">
        <f>VLOOKUP(A39,البيانات!A:F,2,0)</f>
        <v>#N/A</v>
      </c>
      <c r="C39" s="6" t="e">
        <f>VLOOKUP(A39,البيانات!A:F,3,0)</f>
        <v>#N/A</v>
      </c>
    </row>
  </sheetData>
  <mergeCells count="2">
    <mergeCell ref="A2:D2"/>
    <mergeCell ref="J10:S2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البيانات</vt:lpstr>
      <vt:lpstr>الخنساء صباحي</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hq</dc:creator>
  <cp:lastModifiedBy>Ahmed</cp:lastModifiedBy>
  <dcterms:created xsi:type="dcterms:W3CDTF">2015-02-26T07:44:04Z</dcterms:created>
  <dcterms:modified xsi:type="dcterms:W3CDTF">2015-02-26T09:08:47Z</dcterms:modified>
</cp:coreProperties>
</file>